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1BAAA277-6459-4C7E-9EAF-C106D71C2C4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Area" localSheetId="0">Лист1!$A$1:$I$94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1" i="1" l="1"/>
  <c r="I90" i="1" s="1"/>
  <c r="I89" i="1" s="1"/>
  <c r="I88" i="1" s="1"/>
  <c r="H92" i="1"/>
  <c r="H91" i="1" s="1"/>
  <c r="H90" i="1" s="1"/>
  <c r="H89" i="1" s="1"/>
  <c r="H88" i="1" s="1"/>
  <c r="I92" i="1"/>
  <c r="G91" i="1"/>
  <c r="G90" i="1" s="1"/>
  <c r="G89" i="1" s="1"/>
  <c r="G88" i="1" s="1"/>
  <c r="G92" i="1"/>
  <c r="I71" i="1"/>
  <c r="I70" i="1" s="1"/>
  <c r="I69" i="1" s="1"/>
  <c r="H72" i="1"/>
  <c r="H71" i="1" s="1"/>
  <c r="H70" i="1" s="1"/>
  <c r="H69" i="1" s="1"/>
  <c r="I72" i="1"/>
  <c r="G72" i="1"/>
  <c r="G71" i="1" s="1"/>
  <c r="G70" i="1" s="1"/>
  <c r="G69" i="1" s="1"/>
  <c r="H40" i="1"/>
  <c r="H39" i="1" s="1"/>
  <c r="H38" i="1" s="1"/>
  <c r="H37" i="1" s="1"/>
  <c r="I40" i="1"/>
  <c r="I39" i="1" s="1"/>
  <c r="I38" i="1" s="1"/>
  <c r="I37" i="1" s="1"/>
  <c r="G40" i="1"/>
  <c r="G39" i="1" s="1"/>
  <c r="G38" i="1" s="1"/>
  <c r="G37" i="1" s="1"/>
  <c r="G21" i="1"/>
  <c r="H21" i="1"/>
  <c r="I21" i="1"/>
  <c r="H59" i="1"/>
  <c r="H58" i="1" s="1"/>
  <c r="H57" i="1" s="1"/>
  <c r="H56" i="1" s="1"/>
  <c r="I59" i="1"/>
  <c r="I58" i="1" s="1"/>
  <c r="I57" i="1" s="1"/>
  <c r="I56" i="1" s="1"/>
  <c r="G59" i="1"/>
  <c r="G58" i="1" s="1"/>
  <c r="G57" i="1" s="1"/>
  <c r="G56" i="1" s="1"/>
  <c r="H46" i="1"/>
  <c r="H45" i="1" s="1"/>
  <c r="H44" i="1" s="1"/>
  <c r="H43" i="1" s="1"/>
  <c r="H42" i="1" s="1"/>
  <c r="I46" i="1"/>
  <c r="I45" i="1" s="1"/>
  <c r="I44" i="1" s="1"/>
  <c r="I43" i="1" s="1"/>
  <c r="I42" i="1" s="1"/>
  <c r="G46" i="1"/>
  <c r="G45" i="1" s="1"/>
  <c r="G44" i="1" s="1"/>
  <c r="G43" i="1" s="1"/>
  <c r="G42" i="1" s="1"/>
  <c r="H15" i="1"/>
  <c r="I15" i="1"/>
  <c r="G15" i="1"/>
  <c r="H82" i="1"/>
  <c r="I82" i="1"/>
  <c r="G82" i="1"/>
  <c r="H84" i="1"/>
  <c r="I84" i="1"/>
  <c r="G84" i="1"/>
  <c r="H80" i="1"/>
  <c r="I80" i="1"/>
  <c r="G80" i="1"/>
  <c r="H86" i="1"/>
  <c r="I86" i="1"/>
  <c r="G86" i="1"/>
  <c r="H67" i="1" l="1"/>
  <c r="H66" i="1" s="1"/>
  <c r="I67" i="1"/>
  <c r="I66" i="1" s="1"/>
  <c r="H64" i="1"/>
  <c r="H63" i="1" s="1"/>
  <c r="I64" i="1"/>
  <c r="I63" i="1" s="1"/>
  <c r="G64" i="1"/>
  <c r="G63" i="1" s="1"/>
  <c r="G67" i="1"/>
  <c r="G66" i="1" s="1"/>
  <c r="G62" i="1" l="1"/>
  <c r="G61" i="1" s="1"/>
  <c r="G55" i="1" s="1"/>
  <c r="H62" i="1"/>
  <c r="H61" i="1" s="1"/>
  <c r="H55" i="1" s="1"/>
  <c r="I62" i="1"/>
  <c r="I61" i="1" s="1"/>
  <c r="I55" i="1" s="1"/>
  <c r="H78" i="1" l="1"/>
  <c r="H77" i="1" s="1"/>
  <c r="I78" i="1"/>
  <c r="I77" i="1" s="1"/>
  <c r="G78" i="1"/>
  <c r="G77" i="1" s="1"/>
  <c r="H53" i="1"/>
  <c r="H52" i="1" s="1"/>
  <c r="H51" i="1" s="1"/>
  <c r="H50" i="1" s="1"/>
  <c r="H49" i="1" s="1"/>
  <c r="I53" i="1"/>
  <c r="I52" i="1" s="1"/>
  <c r="I51" i="1" s="1"/>
  <c r="I50" i="1" s="1"/>
  <c r="I49" i="1" s="1"/>
  <c r="G53" i="1"/>
  <c r="G52" i="1" s="1"/>
  <c r="G51" i="1" s="1"/>
  <c r="G50" i="1" s="1"/>
  <c r="G49" i="1" s="1"/>
  <c r="H35" i="1"/>
  <c r="H34" i="1" s="1"/>
  <c r="H33" i="1" s="1"/>
  <c r="H32" i="1" s="1"/>
  <c r="I35" i="1"/>
  <c r="I34" i="1" s="1"/>
  <c r="I33" i="1" s="1"/>
  <c r="I32" i="1" s="1"/>
  <c r="G35" i="1"/>
  <c r="G34" i="1" s="1"/>
  <c r="G33" i="1" s="1"/>
  <c r="G32" i="1" s="1"/>
  <c r="H30" i="1"/>
  <c r="H29" i="1" s="1"/>
  <c r="H28" i="1" s="1"/>
  <c r="H27" i="1" s="1"/>
  <c r="I30" i="1"/>
  <c r="I29" i="1" s="1"/>
  <c r="I28" i="1" s="1"/>
  <c r="I27" i="1" s="1"/>
  <c r="G30" i="1"/>
  <c r="G29" i="1" s="1"/>
  <c r="G28" i="1" s="1"/>
  <c r="G27" i="1" s="1"/>
  <c r="H25" i="1"/>
  <c r="I25" i="1"/>
  <c r="G25" i="1"/>
  <c r="H14" i="1"/>
  <c r="I14" i="1"/>
  <c r="G14" i="1"/>
  <c r="G76" i="1" l="1"/>
  <c r="G75" i="1" s="1"/>
  <c r="G74" i="1" s="1"/>
  <c r="G20" i="1"/>
  <c r="G19" i="1" s="1"/>
  <c r="G18" i="1" s="1"/>
  <c r="I20" i="1"/>
  <c r="I19" i="1" s="1"/>
  <c r="I18" i="1" s="1"/>
  <c r="I76" i="1"/>
  <c r="I75" i="1" s="1"/>
  <c r="I74" i="1" s="1"/>
  <c r="H76" i="1"/>
  <c r="H75" i="1" s="1"/>
  <c r="H74" i="1" s="1"/>
  <c r="H20" i="1"/>
  <c r="H19" i="1" s="1"/>
  <c r="H18" i="1" s="1"/>
  <c r="H13" i="1"/>
  <c r="H12" i="1" s="1"/>
  <c r="I13" i="1"/>
  <c r="I12" i="1" s="1"/>
  <c r="G13" i="1"/>
  <c r="G12" i="1" s="1"/>
  <c r="G11" i="1" s="1"/>
  <c r="G94" i="1" l="1"/>
  <c r="H11" i="1"/>
  <c r="H94" i="1" s="1"/>
  <c r="I11" i="1"/>
  <c r="I94" i="1" s="1"/>
  <c r="G9" i="1"/>
  <c r="I9" i="1" l="1"/>
  <c r="H9" i="1"/>
</calcChain>
</file>

<file path=xl/sharedStrings.xml><?xml version="1.0" encoding="utf-8"?>
<sst xmlns="http://schemas.openxmlformats.org/spreadsheetml/2006/main" count="411" uniqueCount="115">
  <si>
    <t>Наименование</t>
  </si>
  <si>
    <t>Целевая статья</t>
  </si>
  <si>
    <t>Вид расходов</t>
  </si>
  <si>
    <t>В том числе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</si>
  <si>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</si>
  <si>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</si>
  <si>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</si>
  <si>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</si>
  <si>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</si>
  <si>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</si>
  <si>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</si>
  <si>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</si>
  <si>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обеспечение функций центрального аппарата</t>
  </si>
  <si>
    <t>71 3 00 02100</t>
  </si>
  <si>
    <t>Уплата налога на имущество организаций и земельного налога</t>
  </si>
  <si>
    <t>71 3 00 02400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</si>
  <si>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</si>
  <si>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</si>
  <si>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</si>
  <si>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</si>
  <si>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</si>
  <si>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</si>
  <si>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</si>
  <si>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</si>
  <si>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</si>
  <si>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</si>
  <si>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</si>
  <si>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</si>
  <si>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</si>
  <si>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</si>
  <si>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Национальная безопасность и правоохранительная деятельность</t>
  </si>
  <si>
    <t>Прочие расходы по исполнению отдельных обязательств</t>
  </si>
  <si>
    <t>79 9 00 00000</t>
  </si>
  <si>
    <t>79 9 00 02900</t>
  </si>
  <si>
    <t>Национальная экономика</t>
  </si>
  <si>
    <t>Жилищно-коммунальное хозяйство</t>
  </si>
  <si>
    <t>Благоустройство</t>
  </si>
  <si>
    <t>79 6 00 00000</t>
  </si>
  <si>
    <t>79 6 00 01000</t>
  </si>
  <si>
    <t>79 6 00 05000</t>
  </si>
  <si>
    <t>ИТОГО РАСХОДОВ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</si>
  <si>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</si>
  <si>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</si>
  <si>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</si>
  <si>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</si>
  <si>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</si>
  <si>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</si>
  <si>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</si>
  <si>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</si>
  <si>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</si>
  <si>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Код</t>
  </si>
  <si>
    <t>Раздел</t>
  </si>
  <si>
    <t>Подраздел</t>
  </si>
  <si>
    <t>200</t>
  </si>
  <si>
    <t>09</t>
  </si>
  <si>
    <t xml:space="preserve">200 </t>
  </si>
  <si>
    <t>Дорожное хозяйство(дорожные фонды)</t>
  </si>
  <si>
    <t>2025 год</t>
  </si>
  <si>
    <t>800</t>
  </si>
  <si>
    <t>850</t>
  </si>
  <si>
    <t>Защита населения и территории от чрезвычайных ситуаций природного и техногенного характера, пожарная безопасность</t>
  </si>
  <si>
    <t>70 0 00 00000</t>
  </si>
  <si>
    <t>70 5 00 00000</t>
  </si>
  <si>
    <t>70 5 00 51180</t>
  </si>
  <si>
    <t>2026 год</t>
  </si>
  <si>
    <t>79 6 00 03000</t>
  </si>
  <si>
    <t>79 6 00 04000</t>
  </si>
  <si>
    <t>2027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</si>
  <si>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</si>
  <si>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Предупреждение и ликвидания последствий чрезвычайных ситуаций и стихийных бедствий природного и техногенного характера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</si>
  <si>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</si>
  <si>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</si>
  <si>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</si>
  <si>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</si>
  <si>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</si>
  <si>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</si>
  <si>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</si>
  <si>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Межбюджетные трасферты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</si>
  <si>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</si>
  <si>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</si>
  <si>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</si>
  <si>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</si>
  <si>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</si>
  <si>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118</t>
  </si>
  <si>
    <t>8Л 0 00 00000</t>
  </si>
  <si>
    <t>8Л 0 01 00000</t>
  </si>
  <si>
    <t>8Л 0 01 9Д017</t>
  </si>
  <si>
    <t>8Л 0 02 00000</t>
  </si>
  <si>
    <t>8Л 0 02 9Д025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</si>
  <si>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</si>
  <si>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Реализация основного мероприятия  за счет средств местного бюджета (или за счет средств муниципального дорожного фонда)</t>
  </si>
  <si>
    <t>Ведомственная структура расходов бюджета Заволжского муниципального образования                                                                                           на 2025 год и на плановый период 2026 и 2027 годов</t>
  </si>
  <si>
    <t xml:space="preserve">Администрация Заволжского муниципального образования </t>
  </si>
  <si>
    <t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образования"</t>
  </si>
  <si>
    <t>Основное мероприятие «Ремонт и содержание автомобильных дорог местного значения на территории Заволжского муниципального образования»</t>
  </si>
  <si>
    <t>Реализация муниципальной программы в целях выполнения задач регионального проекта "Содействие развитию автомобильных дорог регионального, межмуниципального и местного значения"</t>
  </si>
  <si>
    <t>79 4 00 00000</t>
  </si>
  <si>
    <t>79 4 00 03000</t>
  </si>
  <si>
    <t>Водное хозяйство</t>
  </si>
  <si>
    <t>Мероприятия в области использования ,охраны водных объектов и гидротехнических сооружений</t>
  </si>
  <si>
    <t>13</t>
  </si>
  <si>
    <t>79 9 00 02100</t>
  </si>
  <si>
    <t>Другие общегосударственные вопросы</t>
  </si>
  <si>
    <t>12</t>
  </si>
  <si>
    <t>Другие вопросы в области национальной экономики</t>
  </si>
  <si>
    <t>14</t>
  </si>
  <si>
    <t>73 3 00 00000</t>
  </si>
  <si>
    <t>73 3 00 40200</t>
  </si>
  <si>
    <t>500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</si>
  <si>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</si>
  <si>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</si>
  <si>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Предоставление субсидий бюджетам муниципальных образований из местных бюджетов</t>
  </si>
  <si>
    <t>Реализация расходных обязательств, возникающих при выполнении полномочий органов местного самоуправления по решению вопросов местного значения, за счет средств субсидии в бюджет  муниципального образования из местных бюджетов</t>
  </si>
  <si>
    <t>Приложение 1 к проекту решения Совета Заволжского муниципального образования от "27" марта 2025 года № 145</t>
  </si>
  <si>
    <t>(Приложение 2 к решению Совета Заволжского муниципального образования от "23" декабря 2024 года №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</si>
</sst>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0" fontId="0" fillId="2" borderId="0" xfId="0" applyFill="1" applyAlignment="1"/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49" fontId="2" fillId="2" borderId="6" xfId="0" applyNumberFormat="1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wrapText="1"/>
    </xf>
    <xf numFmtId="164" fontId="2" fillId="2" borderId="6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164" fontId="1" fillId="2" borderId="6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center" wrapText="1"/>
    </xf>
    <xf numFmtId="0" fontId="7" fillId="2" borderId="0" xfId="0" applyFont="1" applyFill="1" applyAlignment="1"/>
    <xf numFmtId="0" fontId="0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abSelected="1" view="pageBreakPreview" zoomScale="70" zoomScaleNormal="70" zoomScaleSheetLayoutView="70" workbookViewId="0">
      <selection activeCell="I12" sqref="I12"/>
    </sheetView>
  </sheetViews>
  <sheetFormatPr defaultRowHeight="15" x14ac:dyDescent="0.25"/>
  <cols>
    <col min="1" max="1" width="35" style="3" customWidth="1"/>
    <col min="2" max="3" width="9.140625" style="3"/>
    <col min="4" max="4" width="11.42578125" style="3" customWidth="1"/>
    <col min="5" max="5" width="19.7109375" style="3" customWidth="1"/>
    <col min="6" max="8" width="10.85546875" style="3" customWidth="1"/>
    <col min="9" max="9" width="10.28515625" style="3" customWidth="1"/>
    <col min="10" max="16384" width="9.140625" style="3"/>
  </cols>
  <sheetData>
    <row r="1" spans="1:11" s="2" customFormat="1" ht="33" customHeight="1" x14ac:dyDescent="0.25">
      <c r="E1" s="24" t="s">
        <v>113</v>
      </c>
      <c r="F1" s="24"/>
      <c r="G1" s="24"/>
      <c r="H1" s="24"/>
      <c r="I1" s="24"/>
    </row>
    <row r="2" spans="1:11" s="2" customFormat="1" ht="30" customHeight="1" x14ac:dyDescent="0.25">
      <c r="E2" s="24" t="s">
        <v>114</v>
      </c>
      <c r="F2" s="24"/>
      <c r="G2" s="24"/>
      <c r="H2" s="24"/>
      <c r="I2" s="24"/>
    </row>
    <row r="3" spans="1:11" ht="52.5" customHeight="1" x14ac:dyDescent="0.25">
      <c r="A3" s="25" t="s">
        <v>91</v>
      </c>
      <c r="B3" s="25"/>
      <c r="C3" s="25"/>
      <c r="D3" s="25"/>
      <c r="E3" s="25"/>
      <c r="F3" s="25"/>
      <c r="G3" s="25"/>
      <c r="H3" s="25"/>
      <c r="I3" s="25"/>
    </row>
    <row r="4" spans="1:11" ht="15.75" thickBot="1" x14ac:dyDescent="0.3">
      <c r="H4" s="28" t="s">
        <v>49</v>
      </c>
      <c r="I4" s="28"/>
    </row>
    <row r="5" spans="1:11" x14ac:dyDescent="0.25">
      <c r="A5" s="21" t="s">
        <v>0</v>
      </c>
      <c r="B5" s="21" t="s">
        <v>50</v>
      </c>
      <c r="C5" s="21" t="s">
        <v>51</v>
      </c>
      <c r="D5" s="21" t="s">
        <v>52</v>
      </c>
      <c r="E5" s="21" t="s">
        <v>1</v>
      </c>
      <c r="F5" s="21" t="s">
        <v>2</v>
      </c>
      <c r="G5" s="21" t="s">
        <v>57</v>
      </c>
      <c r="H5" s="21" t="s">
        <v>64</v>
      </c>
      <c r="I5" s="21" t="s">
        <v>67</v>
      </c>
    </row>
    <row r="6" spans="1:11" x14ac:dyDescent="0.25">
      <c r="A6" s="26"/>
      <c r="B6" s="26"/>
      <c r="C6" s="26"/>
      <c r="D6" s="26"/>
      <c r="E6" s="26"/>
      <c r="F6" s="26"/>
      <c r="G6" s="22"/>
      <c r="H6" s="26"/>
      <c r="I6" s="26"/>
    </row>
    <row r="7" spans="1:11" ht="15.75" thickBot="1" x14ac:dyDescent="0.3">
      <c r="A7" s="27"/>
      <c r="B7" s="27"/>
      <c r="C7" s="27"/>
      <c r="D7" s="27"/>
      <c r="E7" s="27"/>
      <c r="F7" s="27"/>
      <c r="G7" s="23"/>
      <c r="H7" s="27"/>
      <c r="I7" s="27"/>
    </row>
    <row r="8" spans="1:11" ht="16.5" thickBot="1" x14ac:dyDescent="0.3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6">
        <v>8</v>
      </c>
      <c r="I8" s="6">
        <v>9</v>
      </c>
    </row>
    <row r="9" spans="1:11" ht="31.5" customHeight="1" thickBot="1" x14ac:dyDescent="0.3">
      <c r="A9" s="7" t="s">
        <v>92</v>
      </c>
      <c r="B9" s="8" t="s">
        <v>83</v>
      </c>
      <c r="C9" s="9"/>
      <c r="D9" s="9"/>
      <c r="E9" s="9"/>
      <c r="F9" s="9"/>
      <c r="G9" s="10">
        <f>G94</f>
        <v>4631.7000000000007</v>
      </c>
      <c r="H9" s="10">
        <f t="shared" ref="H9:I9" si="0">H94</f>
        <v>1603.5000000000002</v>
      </c>
      <c r="I9" s="10">
        <f t="shared" si="0"/>
        <v>1628.9</v>
      </c>
      <c r="K9" s="1"/>
    </row>
    <row r="10" spans="1:11" ht="16.5" thickBot="1" x14ac:dyDescent="0.3">
      <c r="A10" s="11" t="s">
        <v>3</v>
      </c>
      <c r="B10" s="8"/>
      <c r="C10" s="9"/>
      <c r="D10" s="9"/>
      <c r="E10" s="9"/>
      <c r="F10" s="9"/>
      <c r="G10" s="10"/>
      <c r="H10" s="10"/>
      <c r="I10" s="10"/>
    </row>
    <row r="11" spans="1:11" ht="25.5" customHeight="1" thickBot="1" x14ac:dyDescent="0.3">
      <c r="A11" s="7" t="s">
        <v>4</v>
      </c>
      <c r="B11" s="8" t="s">
        <v>83</v>
      </c>
      <c r="C11" s="8" t="s">
        <v>41</v>
      </c>
      <c r="D11" s="8"/>
      <c r="E11" s="8"/>
      <c r="F11" s="8"/>
      <c r="G11" s="10">
        <f>G12+G18+G27+G32+G37</f>
        <v>1966.4</v>
      </c>
      <c r="H11" s="10">
        <f t="shared" ref="H11:I11" si="1">H12+H18+H27+H32+H37</f>
        <v>811</v>
      </c>
      <c r="I11" s="10">
        <f t="shared" si="1"/>
        <v>802.80000000000007</v>
      </c>
    </row>
    <row r="12" spans="1:11" ht="63.75" thickBot="1" x14ac:dyDescent="0.3">
      <c r="A12" s="12" t="s">
        <v>5</v>
      </c>
      <c r="B12" s="9" t="s">
        <v>83</v>
      </c>
      <c r="C12" s="9" t="s">
        <v>41</v>
      </c>
      <c r="D12" s="9" t="s">
        <v>45</v>
      </c>
      <c r="E12" s="9"/>
      <c r="F12" s="9"/>
      <c r="G12" s="13">
        <f t="shared" ref="G12:G14" si="2">G13</f>
        <v>969.9</v>
      </c>
      <c r="H12" s="13">
        <f t="shared" ref="H12:I12" si="3">H13</f>
        <v>371.9</v>
      </c>
      <c r="I12" s="13">
        <f t="shared" si="3"/>
        <v>364.1</v>
      </c>
    </row>
    <row r="13" spans="1:11" ht="36" customHeight="1" thickBot="1" x14ac:dyDescent="0.3">
      <c r="A13" s="12" t="s">
        <v>6</v>
      </c>
      <c r="B13" s="9" t="s">
        <v>83</v>
      </c>
      <c r="C13" s="9" t="s">
        <v>41</v>
      </c>
      <c r="D13" s="9" t="s">
        <v>45</v>
      </c>
      <c r="E13" s="9" t="s">
        <v>7</v>
      </c>
      <c r="F13" s="9"/>
      <c r="G13" s="13">
        <f t="shared" si="2"/>
        <v>969.9</v>
      </c>
      <c r="H13" s="13">
        <f t="shared" ref="H13:I14" si="4">H14</f>
        <v>371.9</v>
      </c>
      <c r="I13" s="13">
        <f t="shared" si="4"/>
        <v>364.1</v>
      </c>
    </row>
    <row r="14" spans="1:11" ht="39.75" customHeight="1" thickBot="1" x14ac:dyDescent="0.3">
      <c r="A14" s="12" t="s">
        <v>8</v>
      </c>
      <c r="B14" s="9" t="s">
        <v>83</v>
      </c>
      <c r="C14" s="9" t="s">
        <v>41</v>
      </c>
      <c r="D14" s="9" t="s">
        <v>45</v>
      </c>
      <c r="E14" s="9" t="s">
        <v>9</v>
      </c>
      <c r="F14" s="9"/>
      <c r="G14" s="13">
        <f t="shared" si="2"/>
        <v>969.9</v>
      </c>
      <c r="H14" s="13">
        <f t="shared" si="4"/>
        <v>371.9</v>
      </c>
      <c r="I14" s="13">
        <f t="shared" si="4"/>
        <v>364.1</v>
      </c>
    </row>
    <row r="15" spans="1:11" ht="60" customHeight="1" thickBot="1" x14ac:dyDescent="0.3">
      <c r="A15" s="14" t="s">
        <v>10</v>
      </c>
      <c r="B15" s="9" t="s">
        <v>83</v>
      </c>
      <c r="C15" s="15" t="s">
        <v>41</v>
      </c>
      <c r="D15" s="9" t="s">
        <v>45</v>
      </c>
      <c r="E15" s="15" t="s">
        <v>11</v>
      </c>
      <c r="F15" s="15"/>
      <c r="G15" s="16">
        <f>G17</f>
        <v>969.9</v>
      </c>
      <c r="H15" s="16">
        <f t="shared" ref="H15:I15" si="5">H17</f>
        <v>371.9</v>
      </c>
      <c r="I15" s="16">
        <f t="shared" si="5"/>
        <v>364.1</v>
      </c>
    </row>
    <row r="16" spans="1:11" ht="131.25" hidden="1" customHeight="1" thickBot="1" x14ac:dyDescent="0.3">
      <c r="A16" s="14"/>
      <c r="B16" s="9" t="s">
        <v>83</v>
      </c>
      <c r="C16" s="17"/>
      <c r="D16" s="9"/>
      <c r="E16" s="17"/>
      <c r="F16" s="17"/>
      <c r="G16" s="18"/>
      <c r="H16" s="18"/>
      <c r="I16" s="18"/>
    </row>
    <row r="17" spans="1:9" ht="129" customHeight="1" thickBot="1" x14ac:dyDescent="0.3">
      <c r="A17" s="12" t="s">
        <v>75</v>
      </c>
      <c r="B17" s="9" t="s">
        <v>83</v>
      </c>
      <c r="C17" s="15" t="s">
        <v>41</v>
      </c>
      <c r="D17" s="15" t="s">
        <v>45</v>
      </c>
      <c r="E17" s="15" t="s">
        <v>11</v>
      </c>
      <c r="F17" s="15" t="s">
        <v>46</v>
      </c>
      <c r="G17" s="16">
        <v>969.9</v>
      </c>
      <c r="H17" s="16">
        <v>371.9</v>
      </c>
      <c r="I17" s="16">
        <v>364.1</v>
      </c>
    </row>
    <row r="18" spans="1:9" ht="115.5" customHeight="1" thickBot="1" x14ac:dyDescent="0.3">
      <c r="A18" s="12" t="s">
        <v>68</v>
      </c>
      <c r="B18" s="9" t="s">
        <v>83</v>
      </c>
      <c r="C18" s="9" t="s">
        <v>41</v>
      </c>
      <c r="D18" s="9" t="s">
        <v>43</v>
      </c>
      <c r="E18" s="9"/>
      <c r="F18" s="9"/>
      <c r="G18" s="13">
        <f>G19</f>
        <v>899.30000000000007</v>
      </c>
      <c r="H18" s="13">
        <f t="shared" ref="H18:I18" si="6">H19</f>
        <v>342.90000000000003</v>
      </c>
      <c r="I18" s="13">
        <f t="shared" si="6"/>
        <v>342.6</v>
      </c>
    </row>
    <row r="19" spans="1:9" ht="39" customHeight="1" thickBot="1" x14ac:dyDescent="0.3">
      <c r="A19" s="12" t="s">
        <v>6</v>
      </c>
      <c r="B19" s="9" t="s">
        <v>83</v>
      </c>
      <c r="C19" s="9" t="s">
        <v>41</v>
      </c>
      <c r="D19" s="9" t="s">
        <v>43</v>
      </c>
      <c r="E19" s="9" t="s">
        <v>7</v>
      </c>
      <c r="F19" s="9"/>
      <c r="G19" s="13">
        <f>G20</f>
        <v>899.30000000000007</v>
      </c>
      <c r="H19" s="13">
        <f t="shared" ref="H19:I19" si="7">H20</f>
        <v>342.90000000000003</v>
      </c>
      <c r="I19" s="13">
        <f t="shared" si="7"/>
        <v>342.6</v>
      </c>
    </row>
    <row r="20" spans="1:9" ht="45" customHeight="1" thickBot="1" x14ac:dyDescent="0.3">
      <c r="A20" s="12" t="s">
        <v>8</v>
      </c>
      <c r="B20" s="9" t="s">
        <v>83</v>
      </c>
      <c r="C20" s="9" t="s">
        <v>41</v>
      </c>
      <c r="D20" s="9" t="s">
        <v>43</v>
      </c>
      <c r="E20" s="9" t="s">
        <v>9</v>
      </c>
      <c r="F20" s="9"/>
      <c r="G20" s="13">
        <f>G21+G25</f>
        <v>899.30000000000007</v>
      </c>
      <c r="H20" s="13">
        <f>H21+H25</f>
        <v>342.90000000000003</v>
      </c>
      <c r="I20" s="13">
        <f>I21+I25</f>
        <v>342.6</v>
      </c>
    </row>
    <row r="21" spans="1:9" ht="43.5" customHeight="1" thickBot="1" x14ac:dyDescent="0.3">
      <c r="A21" s="12" t="s">
        <v>12</v>
      </c>
      <c r="B21" s="9" t="s">
        <v>83</v>
      </c>
      <c r="C21" s="9" t="s">
        <v>41</v>
      </c>
      <c r="D21" s="9" t="s">
        <v>43</v>
      </c>
      <c r="E21" s="9" t="s">
        <v>13</v>
      </c>
      <c r="F21" s="9"/>
      <c r="G21" s="13">
        <f>G22+G23+G24</f>
        <v>896.30000000000007</v>
      </c>
      <c r="H21" s="13">
        <f t="shared" ref="H21:I21" si="8">H22+H23+H24</f>
        <v>342.6</v>
      </c>
      <c r="I21" s="13">
        <f t="shared" si="8"/>
        <v>342.3</v>
      </c>
    </row>
    <row r="22" spans="1:9" ht="129.75" customHeight="1" thickBot="1" x14ac:dyDescent="0.3">
      <c r="A22" s="12" t="s">
        <v>75</v>
      </c>
      <c r="B22" s="9" t="s">
        <v>83</v>
      </c>
      <c r="C22" s="9" t="s">
        <v>41</v>
      </c>
      <c r="D22" s="9" t="s">
        <v>43</v>
      </c>
      <c r="E22" s="9" t="s">
        <v>13</v>
      </c>
      <c r="F22" s="9">
        <v>100</v>
      </c>
      <c r="G22" s="13">
        <v>781</v>
      </c>
      <c r="H22" s="13">
        <v>338.6</v>
      </c>
      <c r="I22" s="13">
        <v>338.6</v>
      </c>
    </row>
    <row r="23" spans="1:9" ht="54" customHeight="1" thickBot="1" x14ac:dyDescent="0.3">
      <c r="A23" s="12" t="s">
        <v>74</v>
      </c>
      <c r="B23" s="9" t="s">
        <v>83</v>
      </c>
      <c r="C23" s="9" t="s">
        <v>41</v>
      </c>
      <c r="D23" s="9" t="s">
        <v>43</v>
      </c>
      <c r="E23" s="9" t="s">
        <v>13</v>
      </c>
      <c r="F23" s="9">
        <v>200</v>
      </c>
      <c r="G23" s="13">
        <v>115.2</v>
      </c>
      <c r="H23" s="13">
        <v>4</v>
      </c>
      <c r="I23" s="13">
        <v>3.7</v>
      </c>
    </row>
    <row r="24" spans="1:9" ht="16.5" thickBot="1" x14ac:dyDescent="0.3">
      <c r="A24" s="12" t="s">
        <v>76</v>
      </c>
      <c r="B24" s="9" t="s">
        <v>83</v>
      </c>
      <c r="C24" s="9" t="s">
        <v>41</v>
      </c>
      <c r="D24" s="9" t="s">
        <v>43</v>
      </c>
      <c r="E24" s="9" t="s">
        <v>13</v>
      </c>
      <c r="F24" s="9" t="s">
        <v>58</v>
      </c>
      <c r="G24" s="13">
        <v>0.1</v>
      </c>
      <c r="H24" s="13">
        <v>0</v>
      </c>
      <c r="I24" s="13">
        <v>0</v>
      </c>
    </row>
    <row r="25" spans="1:9" ht="36.75" customHeight="1" thickBot="1" x14ac:dyDescent="0.3">
      <c r="A25" s="12" t="s">
        <v>14</v>
      </c>
      <c r="B25" s="9" t="s">
        <v>83</v>
      </c>
      <c r="C25" s="9" t="s">
        <v>41</v>
      </c>
      <c r="D25" s="9" t="s">
        <v>43</v>
      </c>
      <c r="E25" s="9" t="s">
        <v>15</v>
      </c>
      <c r="F25" s="9"/>
      <c r="G25" s="13">
        <f>G26</f>
        <v>3</v>
      </c>
      <c r="H25" s="13">
        <f t="shared" ref="H25:I25" si="9">H26</f>
        <v>0.3</v>
      </c>
      <c r="I25" s="13">
        <f t="shared" si="9"/>
        <v>0.3</v>
      </c>
    </row>
    <row r="26" spans="1:9" ht="16.5" thickBot="1" x14ac:dyDescent="0.3">
      <c r="A26" s="12" t="s">
        <v>76</v>
      </c>
      <c r="B26" s="9" t="s">
        <v>83</v>
      </c>
      <c r="C26" s="9" t="s">
        <v>41</v>
      </c>
      <c r="D26" s="9" t="s">
        <v>43</v>
      </c>
      <c r="E26" s="9" t="s">
        <v>15</v>
      </c>
      <c r="F26" s="9">
        <v>800</v>
      </c>
      <c r="G26" s="13">
        <v>3</v>
      </c>
      <c r="H26" s="13">
        <v>0.3</v>
      </c>
      <c r="I26" s="13">
        <v>0.3</v>
      </c>
    </row>
    <row r="27" spans="1:9" ht="81" customHeight="1" thickBot="1" x14ac:dyDescent="0.3">
      <c r="A27" s="12" t="s">
        <v>16</v>
      </c>
      <c r="B27" s="9" t="s">
        <v>83</v>
      </c>
      <c r="C27" s="9" t="s">
        <v>41</v>
      </c>
      <c r="D27" s="9" t="s">
        <v>47</v>
      </c>
      <c r="E27" s="9"/>
      <c r="F27" s="9"/>
      <c r="G27" s="13">
        <f>G28</f>
        <v>96</v>
      </c>
      <c r="H27" s="13">
        <f t="shared" ref="H27:I27" si="10">H28</f>
        <v>96</v>
      </c>
      <c r="I27" s="13">
        <f t="shared" si="10"/>
        <v>96</v>
      </c>
    </row>
    <row r="28" spans="1:9" ht="39" customHeight="1" thickBot="1" x14ac:dyDescent="0.3">
      <c r="A28" s="12" t="s">
        <v>17</v>
      </c>
      <c r="B28" s="9" t="s">
        <v>83</v>
      </c>
      <c r="C28" s="9" t="s">
        <v>41</v>
      </c>
      <c r="D28" s="9" t="s">
        <v>47</v>
      </c>
      <c r="E28" s="9" t="s">
        <v>18</v>
      </c>
      <c r="F28" s="9"/>
      <c r="G28" s="13">
        <f>G29</f>
        <v>96</v>
      </c>
      <c r="H28" s="13">
        <f t="shared" ref="H28:I28" si="11">H29</f>
        <v>96</v>
      </c>
      <c r="I28" s="13">
        <f t="shared" si="11"/>
        <v>96</v>
      </c>
    </row>
    <row r="29" spans="1:9" ht="38.25" customHeight="1" thickBot="1" x14ac:dyDescent="0.3">
      <c r="A29" s="12" t="s">
        <v>19</v>
      </c>
      <c r="B29" s="9" t="s">
        <v>83</v>
      </c>
      <c r="C29" s="9" t="s">
        <v>41</v>
      </c>
      <c r="D29" s="9" t="s">
        <v>47</v>
      </c>
      <c r="E29" s="9" t="s">
        <v>20</v>
      </c>
      <c r="F29" s="9"/>
      <c r="G29" s="13">
        <f>G30</f>
        <v>96</v>
      </c>
      <c r="H29" s="13">
        <f t="shared" ref="H29:I29" si="12">H30</f>
        <v>96</v>
      </c>
      <c r="I29" s="13">
        <f t="shared" si="12"/>
        <v>96</v>
      </c>
    </row>
    <row r="30" spans="1:9" ht="52.5" customHeight="1" thickBot="1" x14ac:dyDescent="0.3">
      <c r="A30" s="12" t="s">
        <v>21</v>
      </c>
      <c r="B30" s="9" t="s">
        <v>83</v>
      </c>
      <c r="C30" s="9" t="s">
        <v>41</v>
      </c>
      <c r="D30" s="9" t="s">
        <v>47</v>
      </c>
      <c r="E30" s="9" t="s">
        <v>22</v>
      </c>
      <c r="F30" s="9"/>
      <c r="G30" s="13">
        <f>G31</f>
        <v>96</v>
      </c>
      <c r="H30" s="13">
        <f t="shared" ref="H30:I30" si="13">H31</f>
        <v>96</v>
      </c>
      <c r="I30" s="13">
        <f t="shared" si="13"/>
        <v>96</v>
      </c>
    </row>
    <row r="31" spans="1:9" ht="16.5" thickBot="1" x14ac:dyDescent="0.3">
      <c r="A31" s="12" t="s">
        <v>77</v>
      </c>
      <c r="B31" s="9" t="s">
        <v>83</v>
      </c>
      <c r="C31" s="9" t="s">
        <v>41</v>
      </c>
      <c r="D31" s="9" t="s">
        <v>47</v>
      </c>
      <c r="E31" s="9" t="s">
        <v>22</v>
      </c>
      <c r="F31" s="9">
        <v>500</v>
      </c>
      <c r="G31" s="13">
        <v>96</v>
      </c>
      <c r="H31" s="13">
        <v>96</v>
      </c>
      <c r="I31" s="13">
        <v>96</v>
      </c>
    </row>
    <row r="32" spans="1:9" ht="16.5" thickBot="1" x14ac:dyDescent="0.3">
      <c r="A32" s="12" t="s">
        <v>23</v>
      </c>
      <c r="B32" s="9" t="s">
        <v>83</v>
      </c>
      <c r="C32" s="9" t="s">
        <v>41</v>
      </c>
      <c r="D32" s="9">
        <v>11</v>
      </c>
      <c r="E32" s="9"/>
      <c r="F32" s="9"/>
      <c r="G32" s="13">
        <f>G33</f>
        <v>0.2</v>
      </c>
      <c r="H32" s="13">
        <f t="shared" ref="H32:I32" si="14">H33</f>
        <v>0.2</v>
      </c>
      <c r="I32" s="13">
        <f t="shared" si="14"/>
        <v>0.1</v>
      </c>
    </row>
    <row r="33" spans="1:9" ht="34.5" customHeight="1" thickBot="1" x14ac:dyDescent="0.3">
      <c r="A33" s="12" t="s">
        <v>24</v>
      </c>
      <c r="B33" s="9" t="s">
        <v>83</v>
      </c>
      <c r="C33" s="9" t="s">
        <v>41</v>
      </c>
      <c r="D33" s="9">
        <v>11</v>
      </c>
      <c r="E33" s="9" t="s">
        <v>25</v>
      </c>
      <c r="F33" s="9"/>
      <c r="G33" s="13">
        <f>G34</f>
        <v>0.2</v>
      </c>
      <c r="H33" s="13">
        <f>H34</f>
        <v>0.2</v>
      </c>
      <c r="I33" s="13">
        <f>I34</f>
        <v>0.1</v>
      </c>
    </row>
    <row r="34" spans="1:9" ht="20.25" customHeight="1" thickBot="1" x14ac:dyDescent="0.3">
      <c r="A34" s="12" t="s">
        <v>26</v>
      </c>
      <c r="B34" s="9" t="s">
        <v>83</v>
      </c>
      <c r="C34" s="9" t="s">
        <v>41</v>
      </c>
      <c r="D34" s="9">
        <v>11</v>
      </c>
      <c r="E34" s="9" t="s">
        <v>27</v>
      </c>
      <c r="F34" s="9"/>
      <c r="G34" s="13">
        <f>G35</f>
        <v>0.2</v>
      </c>
      <c r="H34" s="13">
        <f t="shared" ref="H34:I34" si="15">H35</f>
        <v>0.2</v>
      </c>
      <c r="I34" s="13">
        <f t="shared" si="15"/>
        <v>0.1</v>
      </c>
    </row>
    <row r="35" spans="1:9" ht="48.75" customHeight="1" thickBot="1" x14ac:dyDescent="0.3">
      <c r="A35" s="12" t="s">
        <v>28</v>
      </c>
      <c r="B35" s="9" t="s">
        <v>83</v>
      </c>
      <c r="C35" s="9" t="s">
        <v>41</v>
      </c>
      <c r="D35" s="9">
        <v>11</v>
      </c>
      <c r="E35" s="9" t="s">
        <v>29</v>
      </c>
      <c r="F35" s="9"/>
      <c r="G35" s="13">
        <f>G36</f>
        <v>0.2</v>
      </c>
      <c r="H35" s="13">
        <f t="shared" ref="H35:I35" si="16">H36</f>
        <v>0.2</v>
      </c>
      <c r="I35" s="13">
        <f t="shared" si="16"/>
        <v>0.1</v>
      </c>
    </row>
    <row r="36" spans="1:9" ht="16.5" thickBot="1" x14ac:dyDescent="0.3">
      <c r="A36" s="12" t="s">
        <v>76</v>
      </c>
      <c r="B36" s="9" t="s">
        <v>83</v>
      </c>
      <c r="C36" s="9" t="s">
        <v>41</v>
      </c>
      <c r="D36" s="9">
        <v>11</v>
      </c>
      <c r="E36" s="9" t="s">
        <v>29</v>
      </c>
      <c r="F36" s="9">
        <v>800</v>
      </c>
      <c r="G36" s="13">
        <v>0.2</v>
      </c>
      <c r="H36" s="13">
        <v>0.2</v>
      </c>
      <c r="I36" s="13">
        <v>0.1</v>
      </c>
    </row>
    <row r="37" spans="1:9" ht="30" customHeight="1" thickBot="1" x14ac:dyDescent="0.3">
      <c r="A37" s="12" t="s">
        <v>102</v>
      </c>
      <c r="B37" s="9" t="s">
        <v>83</v>
      </c>
      <c r="C37" s="9" t="s">
        <v>41</v>
      </c>
      <c r="D37" s="9" t="s">
        <v>100</v>
      </c>
      <c r="E37" s="9"/>
      <c r="F37" s="9"/>
      <c r="G37" s="13">
        <f>G38</f>
        <v>1</v>
      </c>
      <c r="H37" s="13">
        <f t="shared" ref="H37:I37" si="17">H38</f>
        <v>0</v>
      </c>
      <c r="I37" s="13">
        <f t="shared" si="17"/>
        <v>0</v>
      </c>
    </row>
    <row r="38" spans="1:9" ht="32.25" thickBot="1" x14ac:dyDescent="0.3">
      <c r="A38" s="12" t="s">
        <v>24</v>
      </c>
      <c r="B38" s="9" t="s">
        <v>83</v>
      </c>
      <c r="C38" s="9" t="s">
        <v>41</v>
      </c>
      <c r="D38" s="9" t="s">
        <v>100</v>
      </c>
      <c r="E38" s="9" t="s">
        <v>25</v>
      </c>
      <c r="F38" s="9"/>
      <c r="G38" s="13">
        <f>G39</f>
        <v>1</v>
      </c>
      <c r="H38" s="13">
        <f t="shared" ref="H38:I38" si="18">H39</f>
        <v>0</v>
      </c>
      <c r="I38" s="13">
        <f t="shared" si="18"/>
        <v>0</v>
      </c>
    </row>
    <row r="39" spans="1:9" ht="30.75" customHeight="1" thickBot="1" x14ac:dyDescent="0.3">
      <c r="A39" s="12" t="s">
        <v>31</v>
      </c>
      <c r="B39" s="9" t="s">
        <v>83</v>
      </c>
      <c r="C39" s="9" t="s">
        <v>41</v>
      </c>
      <c r="D39" s="9" t="s">
        <v>100</v>
      </c>
      <c r="E39" s="9" t="s">
        <v>32</v>
      </c>
      <c r="F39" s="9"/>
      <c r="G39" s="13">
        <f>G40</f>
        <v>1</v>
      </c>
      <c r="H39" s="13">
        <f t="shared" ref="H39:I39" si="19">H40</f>
        <v>0</v>
      </c>
      <c r="I39" s="13">
        <f t="shared" si="19"/>
        <v>0</v>
      </c>
    </row>
    <row r="40" spans="1:9" ht="36" customHeight="1" thickBot="1" x14ac:dyDescent="0.3">
      <c r="A40" s="12" t="s">
        <v>12</v>
      </c>
      <c r="B40" s="9" t="s">
        <v>83</v>
      </c>
      <c r="C40" s="9" t="s">
        <v>41</v>
      </c>
      <c r="D40" s="9" t="s">
        <v>100</v>
      </c>
      <c r="E40" s="9" t="s">
        <v>101</v>
      </c>
      <c r="F40" s="9"/>
      <c r="G40" s="13">
        <f>G41</f>
        <v>1</v>
      </c>
      <c r="H40" s="13">
        <f t="shared" ref="H40:I40" si="20">H41</f>
        <v>0</v>
      </c>
      <c r="I40" s="13">
        <f t="shared" si="20"/>
        <v>0</v>
      </c>
    </row>
    <row r="41" spans="1:9" ht="16.5" thickBot="1" x14ac:dyDescent="0.3">
      <c r="A41" s="12" t="s">
        <v>76</v>
      </c>
      <c r="B41" s="9" t="s">
        <v>83</v>
      </c>
      <c r="C41" s="9" t="s">
        <v>41</v>
      </c>
      <c r="D41" s="9" t="s">
        <v>100</v>
      </c>
      <c r="E41" s="9" t="s">
        <v>101</v>
      </c>
      <c r="F41" s="9" t="s">
        <v>58</v>
      </c>
      <c r="G41" s="13">
        <v>1</v>
      </c>
      <c r="H41" s="13">
        <v>0</v>
      </c>
      <c r="I41" s="13">
        <v>0</v>
      </c>
    </row>
    <row r="42" spans="1:9" s="19" customFormat="1" ht="26.25" customHeight="1" thickBot="1" x14ac:dyDescent="0.3">
      <c r="A42" s="7" t="s">
        <v>78</v>
      </c>
      <c r="B42" s="8" t="s">
        <v>83</v>
      </c>
      <c r="C42" s="8" t="s">
        <v>45</v>
      </c>
      <c r="D42" s="8"/>
      <c r="E42" s="8"/>
      <c r="F42" s="8"/>
      <c r="G42" s="10">
        <f t="shared" ref="G42:G45" si="21">G43</f>
        <v>164.6</v>
      </c>
      <c r="H42" s="10">
        <f t="shared" ref="H42:I42" si="22">H43</f>
        <v>179.5</v>
      </c>
      <c r="I42" s="10">
        <f t="shared" si="22"/>
        <v>185.8</v>
      </c>
    </row>
    <row r="43" spans="1:9" ht="33" customHeight="1" thickBot="1" x14ac:dyDescent="0.3">
      <c r="A43" s="12" t="s">
        <v>79</v>
      </c>
      <c r="B43" s="9" t="s">
        <v>83</v>
      </c>
      <c r="C43" s="9" t="s">
        <v>45</v>
      </c>
      <c r="D43" s="9" t="s">
        <v>42</v>
      </c>
      <c r="E43" s="9"/>
      <c r="F43" s="9"/>
      <c r="G43" s="13">
        <f t="shared" si="21"/>
        <v>164.6</v>
      </c>
      <c r="H43" s="13">
        <f t="shared" ref="H43:I43" si="23">H44</f>
        <v>179.5</v>
      </c>
      <c r="I43" s="13">
        <f t="shared" si="23"/>
        <v>185.8</v>
      </c>
    </row>
    <row r="44" spans="1:9" ht="83.25" customHeight="1" thickBot="1" x14ac:dyDescent="0.3">
      <c r="A44" s="12" t="s">
        <v>80</v>
      </c>
      <c r="B44" s="9" t="s">
        <v>83</v>
      </c>
      <c r="C44" s="9" t="s">
        <v>45</v>
      </c>
      <c r="D44" s="9" t="s">
        <v>42</v>
      </c>
      <c r="E44" s="9" t="s">
        <v>61</v>
      </c>
      <c r="F44" s="9"/>
      <c r="G44" s="13">
        <f t="shared" si="21"/>
        <v>164.6</v>
      </c>
      <c r="H44" s="13">
        <f t="shared" ref="H44:I44" si="24">H45</f>
        <v>179.5</v>
      </c>
      <c r="I44" s="13">
        <f t="shared" si="24"/>
        <v>185.8</v>
      </c>
    </row>
    <row r="45" spans="1:9" ht="84.75" customHeight="1" thickBot="1" x14ac:dyDescent="0.3">
      <c r="A45" s="12" t="s">
        <v>81</v>
      </c>
      <c r="B45" s="9" t="s">
        <v>83</v>
      </c>
      <c r="C45" s="9" t="s">
        <v>45</v>
      </c>
      <c r="D45" s="9" t="s">
        <v>42</v>
      </c>
      <c r="E45" s="9" t="s">
        <v>62</v>
      </c>
      <c r="F45" s="9"/>
      <c r="G45" s="13">
        <f t="shared" si="21"/>
        <v>164.6</v>
      </c>
      <c r="H45" s="13">
        <f t="shared" ref="H45:I45" si="25">H46</f>
        <v>179.5</v>
      </c>
      <c r="I45" s="13">
        <f t="shared" si="25"/>
        <v>185.8</v>
      </c>
    </row>
    <row r="46" spans="1:9" ht="84.75" customHeight="1" thickBot="1" x14ac:dyDescent="0.3">
      <c r="A46" s="12" t="s">
        <v>82</v>
      </c>
      <c r="B46" s="9" t="s">
        <v>83</v>
      </c>
      <c r="C46" s="9" t="s">
        <v>45</v>
      </c>
      <c r="D46" s="9" t="s">
        <v>42</v>
      </c>
      <c r="E46" s="9" t="s">
        <v>63</v>
      </c>
      <c r="F46" s="9"/>
      <c r="G46" s="13">
        <f>G48+G47</f>
        <v>164.6</v>
      </c>
      <c r="H46" s="13">
        <f t="shared" ref="H46:I46" si="26">H48+H47</f>
        <v>179.5</v>
      </c>
      <c r="I46" s="13">
        <f t="shared" si="26"/>
        <v>185.8</v>
      </c>
    </row>
    <row r="47" spans="1:9" ht="130.5" customHeight="1" thickBot="1" x14ac:dyDescent="0.3">
      <c r="A47" s="12" t="s">
        <v>75</v>
      </c>
      <c r="B47" s="9" t="s">
        <v>83</v>
      </c>
      <c r="C47" s="9" t="s">
        <v>45</v>
      </c>
      <c r="D47" s="9" t="s">
        <v>42</v>
      </c>
      <c r="E47" s="9" t="s">
        <v>63</v>
      </c>
      <c r="F47" s="9" t="s">
        <v>46</v>
      </c>
      <c r="G47" s="13">
        <v>150.19999999999999</v>
      </c>
      <c r="H47" s="13">
        <v>159.80000000000001</v>
      </c>
      <c r="I47" s="13">
        <v>170.3</v>
      </c>
    </row>
    <row r="48" spans="1:9" ht="52.5" customHeight="1" thickBot="1" x14ac:dyDescent="0.3">
      <c r="A48" s="12" t="s">
        <v>74</v>
      </c>
      <c r="B48" s="9" t="s">
        <v>83</v>
      </c>
      <c r="C48" s="9" t="s">
        <v>45</v>
      </c>
      <c r="D48" s="9" t="s">
        <v>42</v>
      </c>
      <c r="E48" s="9" t="s">
        <v>63</v>
      </c>
      <c r="F48" s="9" t="s">
        <v>53</v>
      </c>
      <c r="G48" s="13">
        <v>14.4</v>
      </c>
      <c r="H48" s="13">
        <v>19.7</v>
      </c>
      <c r="I48" s="13">
        <v>15.5</v>
      </c>
    </row>
    <row r="49" spans="1:9" ht="52.5" customHeight="1" thickBot="1" x14ac:dyDescent="0.3">
      <c r="A49" s="7" t="s">
        <v>30</v>
      </c>
      <c r="B49" s="8" t="s">
        <v>83</v>
      </c>
      <c r="C49" s="8" t="s">
        <v>42</v>
      </c>
      <c r="D49" s="8"/>
      <c r="E49" s="9"/>
      <c r="F49" s="9"/>
      <c r="G49" s="10">
        <f t="shared" ref="G49:G53" si="27">G50</f>
        <v>0.2</v>
      </c>
      <c r="H49" s="10">
        <f t="shared" ref="H49:I49" si="28">H50</f>
        <v>0.2</v>
      </c>
      <c r="I49" s="10">
        <f t="shared" si="28"/>
        <v>0.1</v>
      </c>
    </row>
    <row r="50" spans="1:9" ht="68.25" customHeight="1" thickBot="1" x14ac:dyDescent="0.3">
      <c r="A50" s="12" t="s">
        <v>60</v>
      </c>
      <c r="B50" s="9" t="s">
        <v>83</v>
      </c>
      <c r="C50" s="9" t="s">
        <v>42</v>
      </c>
      <c r="D50" s="9" t="s">
        <v>48</v>
      </c>
      <c r="E50" s="8"/>
      <c r="F50" s="8"/>
      <c r="G50" s="13">
        <f t="shared" si="27"/>
        <v>0.2</v>
      </c>
      <c r="H50" s="13">
        <f t="shared" ref="H50:I50" si="29">H51</f>
        <v>0.2</v>
      </c>
      <c r="I50" s="13">
        <f t="shared" si="29"/>
        <v>0.1</v>
      </c>
    </row>
    <row r="51" spans="1:9" ht="38.25" customHeight="1" thickBot="1" x14ac:dyDescent="0.3">
      <c r="A51" s="12" t="s">
        <v>24</v>
      </c>
      <c r="B51" s="9" t="s">
        <v>83</v>
      </c>
      <c r="C51" s="9" t="s">
        <v>42</v>
      </c>
      <c r="D51" s="9" t="s">
        <v>48</v>
      </c>
      <c r="E51" s="9" t="s">
        <v>25</v>
      </c>
      <c r="F51" s="9"/>
      <c r="G51" s="13">
        <f t="shared" si="27"/>
        <v>0.2</v>
      </c>
      <c r="H51" s="13">
        <f t="shared" ref="H51:I51" si="30">H52</f>
        <v>0.2</v>
      </c>
      <c r="I51" s="13">
        <f t="shared" si="30"/>
        <v>0.1</v>
      </c>
    </row>
    <row r="52" spans="1:9" ht="32.25" customHeight="1" thickBot="1" x14ac:dyDescent="0.3">
      <c r="A52" s="12" t="s">
        <v>31</v>
      </c>
      <c r="B52" s="9" t="s">
        <v>83</v>
      </c>
      <c r="C52" s="9" t="s">
        <v>42</v>
      </c>
      <c r="D52" s="9" t="s">
        <v>48</v>
      </c>
      <c r="E52" s="9" t="s">
        <v>32</v>
      </c>
      <c r="F52" s="9"/>
      <c r="G52" s="13">
        <f t="shared" si="27"/>
        <v>0.2</v>
      </c>
      <c r="H52" s="13">
        <f t="shared" ref="H52:I52" si="31">H53</f>
        <v>0.2</v>
      </c>
      <c r="I52" s="13">
        <f t="shared" si="31"/>
        <v>0.1</v>
      </c>
    </row>
    <row r="53" spans="1:9" ht="79.5" customHeight="1" thickBot="1" x14ac:dyDescent="0.3">
      <c r="A53" s="12" t="s">
        <v>69</v>
      </c>
      <c r="B53" s="9" t="s">
        <v>83</v>
      </c>
      <c r="C53" s="9" t="s">
        <v>42</v>
      </c>
      <c r="D53" s="9" t="s">
        <v>48</v>
      </c>
      <c r="E53" s="9" t="s">
        <v>33</v>
      </c>
      <c r="F53" s="9"/>
      <c r="G53" s="13">
        <f t="shared" si="27"/>
        <v>0.2</v>
      </c>
      <c r="H53" s="13">
        <f t="shared" ref="H53:I53" si="32">H54</f>
        <v>0.2</v>
      </c>
      <c r="I53" s="13">
        <f t="shared" si="32"/>
        <v>0.1</v>
      </c>
    </row>
    <row r="54" spans="1:9" ht="54.75" customHeight="1" thickBot="1" x14ac:dyDescent="0.3">
      <c r="A54" s="12" t="s">
        <v>74</v>
      </c>
      <c r="B54" s="9" t="s">
        <v>83</v>
      </c>
      <c r="C54" s="9" t="s">
        <v>42</v>
      </c>
      <c r="D54" s="9" t="s">
        <v>48</v>
      </c>
      <c r="E54" s="9" t="s">
        <v>33</v>
      </c>
      <c r="F54" s="9">
        <v>200</v>
      </c>
      <c r="G54" s="13">
        <v>0.2</v>
      </c>
      <c r="H54" s="13">
        <v>0.2</v>
      </c>
      <c r="I54" s="13">
        <v>0.1</v>
      </c>
    </row>
    <row r="55" spans="1:9" ht="16.5" thickBot="1" x14ac:dyDescent="0.3">
      <c r="A55" s="7" t="s">
        <v>34</v>
      </c>
      <c r="B55" s="8" t="s">
        <v>83</v>
      </c>
      <c r="C55" s="8" t="s">
        <v>43</v>
      </c>
      <c r="D55" s="8"/>
      <c r="E55" s="8"/>
      <c r="F55" s="8"/>
      <c r="G55" s="10">
        <f>G61+G56+G69</f>
        <v>2356.6</v>
      </c>
      <c r="H55" s="10">
        <f t="shared" ref="H55:I55" si="33">H61+H56+H69</f>
        <v>612.1</v>
      </c>
      <c r="I55" s="10">
        <f t="shared" si="33"/>
        <v>639.9</v>
      </c>
    </row>
    <row r="56" spans="1:9" s="20" customFormat="1" ht="16.5" thickBot="1" x14ac:dyDescent="0.3">
      <c r="A56" s="12" t="s">
        <v>98</v>
      </c>
      <c r="B56" s="9" t="s">
        <v>83</v>
      </c>
      <c r="C56" s="9" t="s">
        <v>43</v>
      </c>
      <c r="D56" s="9" t="s">
        <v>47</v>
      </c>
      <c r="E56" s="9"/>
      <c r="F56" s="9"/>
      <c r="G56" s="13">
        <f>G57</f>
        <v>684.9</v>
      </c>
      <c r="H56" s="13">
        <f>H57</f>
        <v>0</v>
      </c>
      <c r="I56" s="13">
        <f>I57</f>
        <v>0</v>
      </c>
    </row>
    <row r="57" spans="1:9" s="20" customFormat="1" ht="32.25" customHeight="1" thickBot="1" x14ac:dyDescent="0.3">
      <c r="A57" s="12" t="s">
        <v>24</v>
      </c>
      <c r="B57" s="9" t="s">
        <v>83</v>
      </c>
      <c r="C57" s="9" t="s">
        <v>43</v>
      </c>
      <c r="D57" s="9" t="s">
        <v>47</v>
      </c>
      <c r="E57" s="9" t="s">
        <v>25</v>
      </c>
      <c r="F57" s="9"/>
      <c r="G57" s="13">
        <f>G58</f>
        <v>684.9</v>
      </c>
      <c r="H57" s="13">
        <f t="shared" ref="H57:I57" si="34">H58</f>
        <v>0</v>
      </c>
      <c r="I57" s="13">
        <f t="shared" si="34"/>
        <v>0</v>
      </c>
    </row>
    <row r="58" spans="1:9" s="20" customFormat="1" ht="63.75" thickBot="1" x14ac:dyDescent="0.3">
      <c r="A58" s="12" t="s">
        <v>99</v>
      </c>
      <c r="B58" s="9" t="s">
        <v>83</v>
      </c>
      <c r="C58" s="9" t="s">
        <v>43</v>
      </c>
      <c r="D58" s="9" t="s">
        <v>47</v>
      </c>
      <c r="E58" s="9" t="s">
        <v>96</v>
      </c>
      <c r="F58" s="9"/>
      <c r="G58" s="13">
        <f>G59</f>
        <v>684.9</v>
      </c>
      <c r="H58" s="13">
        <f t="shared" ref="H58:I58" si="35">H59</f>
        <v>0</v>
      </c>
      <c r="I58" s="13">
        <f t="shared" si="35"/>
        <v>0</v>
      </c>
    </row>
    <row r="59" spans="1:9" s="20" customFormat="1" ht="63.75" thickBot="1" x14ac:dyDescent="0.3">
      <c r="A59" s="12" t="s">
        <v>99</v>
      </c>
      <c r="B59" s="9" t="s">
        <v>83</v>
      </c>
      <c r="C59" s="9" t="s">
        <v>43</v>
      </c>
      <c r="D59" s="9" t="s">
        <v>47</v>
      </c>
      <c r="E59" s="9" t="s">
        <v>97</v>
      </c>
      <c r="F59" s="9"/>
      <c r="G59" s="13">
        <f>G60</f>
        <v>684.9</v>
      </c>
      <c r="H59" s="13">
        <f t="shared" ref="H59:I59" si="36">H60</f>
        <v>0</v>
      </c>
      <c r="I59" s="13">
        <f t="shared" si="36"/>
        <v>0</v>
      </c>
    </row>
    <row r="60" spans="1:9" s="20" customFormat="1" ht="48" thickBot="1" x14ac:dyDescent="0.3">
      <c r="A60" s="12" t="s">
        <v>74</v>
      </c>
      <c r="B60" s="9" t="s">
        <v>83</v>
      </c>
      <c r="C60" s="9" t="s">
        <v>43</v>
      </c>
      <c r="D60" s="9" t="s">
        <v>47</v>
      </c>
      <c r="E60" s="9" t="s">
        <v>97</v>
      </c>
      <c r="F60" s="9" t="s">
        <v>53</v>
      </c>
      <c r="G60" s="13">
        <v>684.9</v>
      </c>
      <c r="H60" s="13">
        <v>0</v>
      </c>
      <c r="I60" s="13">
        <v>0</v>
      </c>
    </row>
    <row r="61" spans="1:9" ht="36" customHeight="1" thickBot="1" x14ac:dyDescent="0.3">
      <c r="A61" s="12" t="s">
        <v>56</v>
      </c>
      <c r="B61" s="9" t="s">
        <v>83</v>
      </c>
      <c r="C61" s="9" t="s">
        <v>43</v>
      </c>
      <c r="D61" s="9" t="s">
        <v>54</v>
      </c>
      <c r="E61" s="9"/>
      <c r="F61" s="9"/>
      <c r="G61" s="13">
        <f>G62</f>
        <v>1661.7</v>
      </c>
      <c r="H61" s="13">
        <f t="shared" ref="H61:I61" si="37">H62</f>
        <v>612.1</v>
      </c>
      <c r="I61" s="13">
        <f t="shared" si="37"/>
        <v>639.9</v>
      </c>
    </row>
    <row r="62" spans="1:9" ht="102" customHeight="1" thickBot="1" x14ac:dyDescent="0.3">
      <c r="A62" s="12" t="s">
        <v>93</v>
      </c>
      <c r="B62" s="9" t="s">
        <v>83</v>
      </c>
      <c r="C62" s="9" t="s">
        <v>43</v>
      </c>
      <c r="D62" s="9" t="s">
        <v>54</v>
      </c>
      <c r="E62" s="9" t="s">
        <v>84</v>
      </c>
      <c r="F62" s="9"/>
      <c r="G62" s="13">
        <f>G63+G66</f>
        <v>1661.7</v>
      </c>
      <c r="H62" s="13">
        <f>H63+H66</f>
        <v>612.1</v>
      </c>
      <c r="I62" s="13">
        <f>I63+I66</f>
        <v>639.9</v>
      </c>
    </row>
    <row r="63" spans="1:9" ht="129" customHeight="1" thickBot="1" x14ac:dyDescent="0.3">
      <c r="A63" s="12" t="s">
        <v>95</v>
      </c>
      <c r="B63" s="9" t="s">
        <v>83</v>
      </c>
      <c r="C63" s="9" t="s">
        <v>43</v>
      </c>
      <c r="D63" s="9" t="s">
        <v>54</v>
      </c>
      <c r="E63" s="9" t="s">
        <v>85</v>
      </c>
      <c r="F63" s="9"/>
      <c r="G63" s="13">
        <f>G64</f>
        <v>1080</v>
      </c>
      <c r="H63" s="13">
        <f t="shared" ref="H63:I63" si="38">H64</f>
        <v>0</v>
      </c>
      <c r="I63" s="13">
        <f t="shared" si="38"/>
        <v>0</v>
      </c>
    </row>
    <row r="64" spans="1:9" ht="99.75" customHeight="1" thickBot="1" x14ac:dyDescent="0.3">
      <c r="A64" s="12" t="s">
        <v>89</v>
      </c>
      <c r="B64" s="9" t="s">
        <v>83</v>
      </c>
      <c r="C64" s="9" t="s">
        <v>43</v>
      </c>
      <c r="D64" s="9" t="s">
        <v>54</v>
      </c>
      <c r="E64" s="9" t="s">
        <v>86</v>
      </c>
      <c r="F64" s="9"/>
      <c r="G64" s="13">
        <f>G65</f>
        <v>1080</v>
      </c>
      <c r="H64" s="13">
        <f t="shared" ref="H64:I64" si="39">H65</f>
        <v>0</v>
      </c>
      <c r="I64" s="13">
        <f t="shared" si="39"/>
        <v>0</v>
      </c>
    </row>
    <row r="65" spans="1:9" ht="48" thickBot="1" x14ac:dyDescent="0.3">
      <c r="A65" s="12" t="s">
        <v>74</v>
      </c>
      <c r="B65" s="9" t="s">
        <v>83</v>
      </c>
      <c r="C65" s="9" t="s">
        <v>43</v>
      </c>
      <c r="D65" s="9" t="s">
        <v>54</v>
      </c>
      <c r="E65" s="9" t="s">
        <v>86</v>
      </c>
      <c r="F65" s="9" t="s">
        <v>55</v>
      </c>
      <c r="G65" s="13">
        <v>1080</v>
      </c>
      <c r="H65" s="13">
        <v>0</v>
      </c>
      <c r="I65" s="13">
        <v>0</v>
      </c>
    </row>
    <row r="66" spans="1:9" ht="87" customHeight="1" thickBot="1" x14ac:dyDescent="0.3">
      <c r="A66" s="12" t="s">
        <v>94</v>
      </c>
      <c r="B66" s="9" t="s">
        <v>83</v>
      </c>
      <c r="C66" s="9" t="s">
        <v>43</v>
      </c>
      <c r="D66" s="9" t="s">
        <v>54</v>
      </c>
      <c r="E66" s="9" t="s">
        <v>87</v>
      </c>
      <c r="F66" s="9"/>
      <c r="G66" s="13">
        <f>G67</f>
        <v>581.70000000000005</v>
      </c>
      <c r="H66" s="13">
        <f t="shared" ref="H66:I66" si="40">H67</f>
        <v>612.1</v>
      </c>
      <c r="I66" s="13">
        <f t="shared" si="40"/>
        <v>639.9</v>
      </c>
    </row>
    <row r="67" spans="1:9" ht="85.5" customHeight="1" thickBot="1" x14ac:dyDescent="0.3">
      <c r="A67" s="12" t="s">
        <v>90</v>
      </c>
      <c r="B67" s="9" t="s">
        <v>83</v>
      </c>
      <c r="C67" s="9" t="s">
        <v>43</v>
      </c>
      <c r="D67" s="9" t="s">
        <v>54</v>
      </c>
      <c r="E67" s="9" t="s">
        <v>88</v>
      </c>
      <c r="F67" s="9"/>
      <c r="G67" s="13">
        <f>G68</f>
        <v>581.70000000000005</v>
      </c>
      <c r="H67" s="13">
        <f t="shared" ref="H67:I67" si="41">H68</f>
        <v>612.1</v>
      </c>
      <c r="I67" s="13">
        <f t="shared" si="41"/>
        <v>639.9</v>
      </c>
    </row>
    <row r="68" spans="1:9" ht="51" customHeight="1" thickBot="1" x14ac:dyDescent="0.3">
      <c r="A68" s="12" t="s">
        <v>74</v>
      </c>
      <c r="B68" s="9" t="s">
        <v>83</v>
      </c>
      <c r="C68" s="9" t="s">
        <v>43</v>
      </c>
      <c r="D68" s="9" t="s">
        <v>54</v>
      </c>
      <c r="E68" s="9" t="s">
        <v>88</v>
      </c>
      <c r="F68" s="9" t="s">
        <v>53</v>
      </c>
      <c r="G68" s="13">
        <v>581.70000000000005</v>
      </c>
      <c r="H68" s="13">
        <v>612.1</v>
      </c>
      <c r="I68" s="13">
        <v>639.9</v>
      </c>
    </row>
    <row r="69" spans="1:9" ht="33.75" customHeight="1" thickBot="1" x14ac:dyDescent="0.3">
      <c r="A69" s="12" t="s">
        <v>104</v>
      </c>
      <c r="B69" s="9" t="s">
        <v>83</v>
      </c>
      <c r="C69" s="9" t="s">
        <v>43</v>
      </c>
      <c r="D69" s="9" t="s">
        <v>103</v>
      </c>
      <c r="E69" s="9"/>
      <c r="F69" s="9"/>
      <c r="G69" s="13">
        <f>G70</f>
        <v>10</v>
      </c>
      <c r="H69" s="13">
        <f t="shared" ref="H69:I69" si="42">H70</f>
        <v>0</v>
      </c>
      <c r="I69" s="13">
        <f t="shared" si="42"/>
        <v>0</v>
      </c>
    </row>
    <row r="70" spans="1:9" ht="39.75" customHeight="1" thickBot="1" x14ac:dyDescent="0.3">
      <c r="A70" s="12" t="s">
        <v>24</v>
      </c>
      <c r="B70" s="9" t="s">
        <v>83</v>
      </c>
      <c r="C70" s="9" t="s">
        <v>43</v>
      </c>
      <c r="D70" s="9" t="s">
        <v>103</v>
      </c>
      <c r="E70" s="9" t="s">
        <v>25</v>
      </c>
      <c r="F70" s="9"/>
      <c r="G70" s="13">
        <f>G71</f>
        <v>10</v>
      </c>
      <c r="H70" s="13">
        <f t="shared" ref="H70:I70" si="43">H71</f>
        <v>0</v>
      </c>
      <c r="I70" s="13">
        <f t="shared" si="43"/>
        <v>0</v>
      </c>
    </row>
    <row r="71" spans="1:9" ht="38.25" customHeight="1" thickBot="1" x14ac:dyDescent="0.3">
      <c r="A71" s="12" t="s">
        <v>31</v>
      </c>
      <c r="B71" s="9" t="s">
        <v>83</v>
      </c>
      <c r="C71" s="9" t="s">
        <v>43</v>
      </c>
      <c r="D71" s="9" t="s">
        <v>103</v>
      </c>
      <c r="E71" s="9" t="s">
        <v>32</v>
      </c>
      <c r="F71" s="9"/>
      <c r="G71" s="13">
        <f>G72</f>
        <v>10</v>
      </c>
      <c r="H71" s="13">
        <f t="shared" ref="H71:I71" si="44">H72</f>
        <v>0</v>
      </c>
      <c r="I71" s="13">
        <f t="shared" si="44"/>
        <v>0</v>
      </c>
    </row>
    <row r="72" spans="1:9" ht="38.25" customHeight="1" thickBot="1" x14ac:dyDescent="0.3">
      <c r="A72" s="12" t="s">
        <v>12</v>
      </c>
      <c r="B72" s="9" t="s">
        <v>83</v>
      </c>
      <c r="C72" s="9" t="s">
        <v>43</v>
      </c>
      <c r="D72" s="9" t="s">
        <v>103</v>
      </c>
      <c r="E72" s="9" t="s">
        <v>101</v>
      </c>
      <c r="F72" s="9"/>
      <c r="G72" s="13">
        <f>G73</f>
        <v>10</v>
      </c>
      <c r="H72" s="13">
        <f t="shared" ref="H72:I72" si="45">H73</f>
        <v>0</v>
      </c>
      <c r="I72" s="13">
        <f t="shared" si="45"/>
        <v>0</v>
      </c>
    </row>
    <row r="73" spans="1:9" ht="51" customHeight="1" thickBot="1" x14ac:dyDescent="0.3">
      <c r="A73" s="12" t="s">
        <v>74</v>
      </c>
      <c r="B73" s="9" t="s">
        <v>83</v>
      </c>
      <c r="C73" s="9" t="s">
        <v>43</v>
      </c>
      <c r="D73" s="9" t="s">
        <v>103</v>
      </c>
      <c r="E73" s="9" t="s">
        <v>101</v>
      </c>
      <c r="F73" s="9" t="s">
        <v>53</v>
      </c>
      <c r="G73" s="13">
        <v>10</v>
      </c>
      <c r="H73" s="13">
        <v>0</v>
      </c>
      <c r="I73" s="13">
        <v>0</v>
      </c>
    </row>
    <row r="74" spans="1:9" ht="34.5" customHeight="1" thickBot="1" x14ac:dyDescent="0.3">
      <c r="A74" s="7" t="s">
        <v>35</v>
      </c>
      <c r="B74" s="8" t="s">
        <v>83</v>
      </c>
      <c r="C74" s="8" t="s">
        <v>44</v>
      </c>
      <c r="D74" s="8"/>
      <c r="E74" s="8"/>
      <c r="F74" s="8"/>
      <c r="G74" s="10">
        <f>G75</f>
        <v>35.6</v>
      </c>
      <c r="H74" s="10">
        <f t="shared" ref="H74:I74" si="46">H75</f>
        <v>0.7</v>
      </c>
      <c r="I74" s="10">
        <f t="shared" si="46"/>
        <v>0.30000000000000004</v>
      </c>
    </row>
    <row r="75" spans="1:9" ht="24" customHeight="1" thickBot="1" x14ac:dyDescent="0.3">
      <c r="A75" s="12" t="s">
        <v>36</v>
      </c>
      <c r="B75" s="9" t="s">
        <v>83</v>
      </c>
      <c r="C75" s="9" t="s">
        <v>44</v>
      </c>
      <c r="D75" s="9" t="s">
        <v>42</v>
      </c>
      <c r="E75" s="9"/>
      <c r="F75" s="9"/>
      <c r="G75" s="13">
        <f>G76</f>
        <v>35.6</v>
      </c>
      <c r="H75" s="13">
        <f t="shared" ref="H75:I75" si="47">H76</f>
        <v>0.7</v>
      </c>
      <c r="I75" s="13">
        <f t="shared" si="47"/>
        <v>0.30000000000000004</v>
      </c>
    </row>
    <row r="76" spans="1:9" ht="39" customHeight="1" thickBot="1" x14ac:dyDescent="0.3">
      <c r="A76" s="12" t="s">
        <v>24</v>
      </c>
      <c r="B76" s="9" t="s">
        <v>83</v>
      </c>
      <c r="C76" s="9" t="s">
        <v>44</v>
      </c>
      <c r="D76" s="9" t="s">
        <v>42</v>
      </c>
      <c r="E76" s="9" t="s">
        <v>25</v>
      </c>
      <c r="F76" s="9"/>
      <c r="G76" s="13">
        <f>G77</f>
        <v>35.6</v>
      </c>
      <c r="H76" s="13">
        <f t="shared" ref="H76:I76" si="48">H77</f>
        <v>0.7</v>
      </c>
      <c r="I76" s="13">
        <f t="shared" si="48"/>
        <v>0.30000000000000004</v>
      </c>
    </row>
    <row r="77" spans="1:9" ht="22.5" customHeight="1" thickBot="1" x14ac:dyDescent="0.3">
      <c r="A77" s="12" t="s">
        <v>36</v>
      </c>
      <c r="B77" s="9" t="s">
        <v>83</v>
      </c>
      <c r="C77" s="9" t="s">
        <v>44</v>
      </c>
      <c r="D77" s="9" t="s">
        <v>42</v>
      </c>
      <c r="E77" s="9" t="s">
        <v>37</v>
      </c>
      <c r="F77" s="9"/>
      <c r="G77" s="13">
        <f>G78+G86+G82+G84</f>
        <v>35.6</v>
      </c>
      <c r="H77" s="13">
        <f>H78+H86+H82+H84</f>
        <v>0.7</v>
      </c>
      <c r="I77" s="13">
        <f>I78+I86+I82+I84</f>
        <v>0.30000000000000004</v>
      </c>
    </row>
    <row r="78" spans="1:9" ht="21.75" hidden="1" customHeight="1" thickBot="1" x14ac:dyDescent="0.3">
      <c r="A78" s="12" t="s">
        <v>70</v>
      </c>
      <c r="B78" s="9" t="s">
        <v>83</v>
      </c>
      <c r="C78" s="9" t="s">
        <v>44</v>
      </c>
      <c r="D78" s="9" t="s">
        <v>42</v>
      </c>
      <c r="E78" s="9" t="s">
        <v>38</v>
      </c>
      <c r="F78" s="9"/>
      <c r="G78" s="13">
        <f>G79+G80</f>
        <v>0</v>
      </c>
      <c r="H78" s="13">
        <f>H79+H80</f>
        <v>0</v>
      </c>
      <c r="I78" s="13">
        <f>I79+I80</f>
        <v>0</v>
      </c>
    </row>
    <row r="79" spans="1:9" ht="54.75" hidden="1" customHeight="1" thickBot="1" x14ac:dyDescent="0.3">
      <c r="A79" s="12" t="s">
        <v>74</v>
      </c>
      <c r="B79" s="9" t="s">
        <v>83</v>
      </c>
      <c r="C79" s="9" t="s">
        <v>44</v>
      </c>
      <c r="D79" s="9" t="s">
        <v>42</v>
      </c>
      <c r="E79" s="9" t="s">
        <v>38</v>
      </c>
      <c r="F79" s="9">
        <v>200</v>
      </c>
      <c r="G79" s="13"/>
      <c r="H79" s="13"/>
      <c r="I79" s="13"/>
    </row>
    <row r="80" spans="1:9" ht="16.5" hidden="1" thickBot="1" x14ac:dyDescent="0.3">
      <c r="A80" s="12"/>
      <c r="B80" s="9" t="s">
        <v>83</v>
      </c>
      <c r="C80" s="9" t="s">
        <v>44</v>
      </c>
      <c r="D80" s="9" t="s">
        <v>42</v>
      </c>
      <c r="E80" s="9" t="s">
        <v>38</v>
      </c>
      <c r="F80" s="9" t="s">
        <v>58</v>
      </c>
      <c r="G80" s="13">
        <f>G81</f>
        <v>0</v>
      </c>
      <c r="H80" s="13">
        <f t="shared" ref="H80:I80" si="49">H81</f>
        <v>0</v>
      </c>
      <c r="I80" s="13">
        <f t="shared" si="49"/>
        <v>0</v>
      </c>
    </row>
    <row r="81" spans="1:9" ht="16.5" hidden="1" thickBot="1" x14ac:dyDescent="0.3">
      <c r="A81" s="12"/>
      <c r="B81" s="9" t="s">
        <v>83</v>
      </c>
      <c r="C81" s="9" t="s">
        <v>44</v>
      </c>
      <c r="D81" s="9" t="s">
        <v>42</v>
      </c>
      <c r="E81" s="9" t="s">
        <v>38</v>
      </c>
      <c r="F81" s="9" t="s">
        <v>59</v>
      </c>
      <c r="G81" s="13"/>
      <c r="H81" s="13"/>
      <c r="I81" s="13"/>
    </row>
    <row r="82" spans="1:9" ht="16.5" thickBot="1" x14ac:dyDescent="0.3">
      <c r="A82" s="12" t="s">
        <v>71</v>
      </c>
      <c r="B82" s="9" t="s">
        <v>83</v>
      </c>
      <c r="C82" s="9" t="s">
        <v>44</v>
      </c>
      <c r="D82" s="9" t="s">
        <v>42</v>
      </c>
      <c r="E82" s="9" t="s">
        <v>65</v>
      </c>
      <c r="F82" s="9"/>
      <c r="G82" s="13">
        <f>G83</f>
        <v>0.1</v>
      </c>
      <c r="H82" s="13">
        <f t="shared" ref="H82:I82" si="50">H83</f>
        <v>0.1</v>
      </c>
      <c r="I82" s="13">
        <f t="shared" si="50"/>
        <v>0.1</v>
      </c>
    </row>
    <row r="83" spans="1:9" ht="48" thickBot="1" x14ac:dyDescent="0.3">
      <c r="A83" s="12" t="s">
        <v>74</v>
      </c>
      <c r="B83" s="9" t="s">
        <v>83</v>
      </c>
      <c r="C83" s="9" t="s">
        <v>44</v>
      </c>
      <c r="D83" s="9" t="s">
        <v>42</v>
      </c>
      <c r="E83" s="9" t="s">
        <v>65</v>
      </c>
      <c r="F83" s="9" t="s">
        <v>53</v>
      </c>
      <c r="G83" s="13">
        <v>0.1</v>
      </c>
      <c r="H83" s="13">
        <v>0.1</v>
      </c>
      <c r="I83" s="13">
        <v>0.1</v>
      </c>
    </row>
    <row r="84" spans="1:9" ht="34.5" customHeight="1" thickBot="1" x14ac:dyDescent="0.3">
      <c r="A84" s="12" t="s">
        <v>72</v>
      </c>
      <c r="B84" s="9" t="s">
        <v>83</v>
      </c>
      <c r="C84" s="9" t="s">
        <v>44</v>
      </c>
      <c r="D84" s="9" t="s">
        <v>42</v>
      </c>
      <c r="E84" s="9" t="s">
        <v>66</v>
      </c>
      <c r="F84" s="9"/>
      <c r="G84" s="13">
        <f>G85</f>
        <v>0.1</v>
      </c>
      <c r="H84" s="13">
        <f t="shared" ref="H84:I84" si="51">H85</f>
        <v>0.1</v>
      </c>
      <c r="I84" s="13">
        <f t="shared" si="51"/>
        <v>0.1</v>
      </c>
    </row>
    <row r="85" spans="1:9" ht="48" thickBot="1" x14ac:dyDescent="0.3">
      <c r="A85" s="12" t="s">
        <v>74</v>
      </c>
      <c r="B85" s="9" t="s">
        <v>83</v>
      </c>
      <c r="C85" s="9" t="s">
        <v>44</v>
      </c>
      <c r="D85" s="9" t="s">
        <v>42</v>
      </c>
      <c r="E85" s="9" t="s">
        <v>66</v>
      </c>
      <c r="F85" s="9" t="s">
        <v>53</v>
      </c>
      <c r="G85" s="13">
        <v>0.1</v>
      </c>
      <c r="H85" s="13">
        <v>0.1</v>
      </c>
      <c r="I85" s="13">
        <v>0.1</v>
      </c>
    </row>
    <row r="86" spans="1:9" ht="30.75" customHeight="1" thickBot="1" x14ac:dyDescent="0.3">
      <c r="A86" s="12" t="s">
        <v>73</v>
      </c>
      <c r="B86" s="9" t="s">
        <v>83</v>
      </c>
      <c r="C86" s="9" t="s">
        <v>44</v>
      </c>
      <c r="D86" s="9" t="s">
        <v>42</v>
      </c>
      <c r="E86" s="9" t="s">
        <v>39</v>
      </c>
      <c r="F86" s="9"/>
      <c r="G86" s="13">
        <f>G87</f>
        <v>35.4</v>
      </c>
      <c r="H86" s="13">
        <f t="shared" ref="H86:I86" si="52">H87</f>
        <v>0.5</v>
      </c>
      <c r="I86" s="13">
        <f t="shared" si="52"/>
        <v>0.1</v>
      </c>
    </row>
    <row r="87" spans="1:9" ht="48" thickBot="1" x14ac:dyDescent="0.3">
      <c r="A87" s="12" t="s">
        <v>74</v>
      </c>
      <c r="B87" s="9" t="s">
        <v>83</v>
      </c>
      <c r="C87" s="9" t="s">
        <v>44</v>
      </c>
      <c r="D87" s="9" t="s">
        <v>42</v>
      </c>
      <c r="E87" s="9" t="s">
        <v>39</v>
      </c>
      <c r="F87" s="9">
        <v>200</v>
      </c>
      <c r="G87" s="13">
        <v>35.4</v>
      </c>
      <c r="H87" s="13">
        <v>0.5</v>
      </c>
      <c r="I87" s="13">
        <v>0.1</v>
      </c>
    </row>
    <row r="88" spans="1:9" s="19" customFormat="1" ht="63.75" thickBot="1" x14ac:dyDescent="0.3">
      <c r="A88" s="7" t="s">
        <v>109</v>
      </c>
      <c r="B88" s="8" t="s">
        <v>83</v>
      </c>
      <c r="C88" s="8" t="s">
        <v>105</v>
      </c>
      <c r="D88" s="8"/>
      <c r="E88" s="8"/>
      <c r="F88" s="8"/>
      <c r="G88" s="10">
        <f>G89</f>
        <v>108.3</v>
      </c>
      <c r="H88" s="10">
        <f t="shared" ref="H88:I88" si="53">H89</f>
        <v>0</v>
      </c>
      <c r="I88" s="10">
        <f t="shared" si="53"/>
        <v>0</v>
      </c>
    </row>
    <row r="89" spans="1:9" ht="33.75" customHeight="1" thickBot="1" x14ac:dyDescent="0.3">
      <c r="A89" s="12" t="s">
        <v>110</v>
      </c>
      <c r="B89" s="9" t="s">
        <v>83</v>
      </c>
      <c r="C89" s="9" t="s">
        <v>105</v>
      </c>
      <c r="D89" s="9" t="s">
        <v>42</v>
      </c>
      <c r="E89" s="9"/>
      <c r="F89" s="9"/>
      <c r="G89" s="13">
        <f>G90</f>
        <v>108.3</v>
      </c>
      <c r="H89" s="13">
        <f t="shared" ref="H89:I89" si="54">H90</f>
        <v>0</v>
      </c>
      <c r="I89" s="13">
        <f t="shared" si="54"/>
        <v>0</v>
      </c>
    </row>
    <row r="90" spans="1:9" ht="32.25" thickBot="1" x14ac:dyDescent="0.3">
      <c r="A90" s="12" t="s">
        <v>17</v>
      </c>
      <c r="B90" s="9" t="s">
        <v>83</v>
      </c>
      <c r="C90" s="9" t="s">
        <v>105</v>
      </c>
      <c r="D90" s="9" t="s">
        <v>42</v>
      </c>
      <c r="E90" s="9" t="s">
        <v>18</v>
      </c>
      <c r="F90" s="9"/>
      <c r="G90" s="13">
        <f>G91</f>
        <v>108.3</v>
      </c>
      <c r="H90" s="13">
        <f t="shared" ref="H90:I90" si="55">H91</f>
        <v>0</v>
      </c>
      <c r="I90" s="13">
        <f t="shared" si="55"/>
        <v>0</v>
      </c>
    </row>
    <row r="91" spans="1:9" ht="63.75" thickBot="1" x14ac:dyDescent="0.3">
      <c r="A91" s="12" t="s">
        <v>111</v>
      </c>
      <c r="B91" s="9" t="s">
        <v>83</v>
      </c>
      <c r="C91" s="9" t="s">
        <v>105</v>
      </c>
      <c r="D91" s="9" t="s">
        <v>42</v>
      </c>
      <c r="E91" s="9" t="s">
        <v>106</v>
      </c>
      <c r="F91" s="9"/>
      <c r="G91" s="13">
        <f>G92</f>
        <v>108.3</v>
      </c>
      <c r="H91" s="13">
        <f t="shared" ref="H91:I91" si="56">H92</f>
        <v>0</v>
      </c>
      <c r="I91" s="13">
        <f t="shared" si="56"/>
        <v>0</v>
      </c>
    </row>
    <row r="92" spans="1:9" ht="127.5" customHeight="1" thickBot="1" x14ac:dyDescent="0.3">
      <c r="A92" s="12" t="s">
        <v>112</v>
      </c>
      <c r="B92" s="9" t="s">
        <v>83</v>
      </c>
      <c r="C92" s="9" t="s">
        <v>105</v>
      </c>
      <c r="D92" s="9" t="s">
        <v>42</v>
      </c>
      <c r="E92" s="9" t="s">
        <v>107</v>
      </c>
      <c r="F92" s="9"/>
      <c r="G92" s="13">
        <f>G93</f>
        <v>108.3</v>
      </c>
      <c r="H92" s="13">
        <f t="shared" ref="H92:I92" si="57">H93</f>
        <v>0</v>
      </c>
      <c r="I92" s="13">
        <f t="shared" si="57"/>
        <v>0</v>
      </c>
    </row>
    <row r="93" spans="1:9" ht="16.5" thickBot="1" x14ac:dyDescent="0.3">
      <c r="A93" s="12" t="s">
        <v>77</v>
      </c>
      <c r="B93" s="9" t="s">
        <v>83</v>
      </c>
      <c r="C93" s="9" t="s">
        <v>105</v>
      </c>
      <c r="D93" s="9" t="s">
        <v>42</v>
      </c>
      <c r="E93" s="9" t="s">
        <v>107</v>
      </c>
      <c r="F93" s="9" t="s">
        <v>108</v>
      </c>
      <c r="G93" s="13">
        <v>108.3</v>
      </c>
      <c r="H93" s="13">
        <v>0</v>
      </c>
      <c r="I93" s="13">
        <v>0</v>
      </c>
    </row>
    <row r="94" spans="1:9" ht="16.5" thickBot="1" x14ac:dyDescent="0.3">
      <c r="A94" s="4" t="s">
        <v>40</v>
      </c>
      <c r="B94" s="5"/>
      <c r="C94" s="5"/>
      <c r="D94" s="5"/>
      <c r="E94" s="5"/>
      <c r="F94" s="5"/>
      <c r="G94" s="10">
        <f>G11+G49+G55+G74+G42+G88</f>
        <v>4631.7000000000007</v>
      </c>
      <c r="H94" s="10">
        <f t="shared" ref="H94:I94" si="58">H11+H49+H55+H74+H42+H88</f>
        <v>1603.5000000000002</v>
      </c>
      <c r="I94" s="10">
        <f t="shared" si="58"/>
        <v>1628.9</v>
      </c>
    </row>
  </sheetData>
  <mergeCells count="13">
    <mergeCell ref="G5:G7"/>
    <mergeCell ref="E1:I1"/>
    <mergeCell ref="A3:I3"/>
    <mergeCell ref="H5:H7"/>
    <mergeCell ref="I5:I7"/>
    <mergeCell ref="A5:A7"/>
    <mergeCell ref="B5:B7"/>
    <mergeCell ref="C5:C7"/>
    <mergeCell ref="D5:D7"/>
    <mergeCell ref="E5:E7"/>
    <mergeCell ref="F5:F7"/>
    <mergeCell ref="H4:I4"/>
    <mergeCell ref="E2:I2"/>
  </mergeCells>
  <pageMargins left="0.7" right="0.7" top="0.75" bottom="0.75" header="0.3" footer="0.3"/>
  <pageSetup paperSize="9" scale="69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2025-03-25T10:22:32Z</dcterms:modified>
</cp:coreProperties>
</file>